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\GORAN\JAVNA NAROČILA\JN 202_2022 Nadgradnja video nadzornega sistema\"/>
    </mc:Choice>
  </mc:AlternateContent>
  <xr:revisionPtr revIDLastSave="0" documentId="13_ncr:1_{3EE4FEDA-09E8-4FB8-9415-DD0BDB6032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edračunska cena" sheetId="3" r:id="rId1"/>
    <sheet name="Popis materiala in del" sheetId="1" r:id="rId2"/>
  </sheets>
  <definedNames>
    <definedName name="_xlnm.Print_Area" localSheetId="1">'Popis materiala in del'!$A$1:$F$57</definedName>
    <definedName name="_xlnm.Print_Area" localSheetId="0">'Predračunska cena'!$A$1:$B$57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  <c r="F4" i="1"/>
  <c r="A5" i="1" l="1"/>
  <c r="A6" i="1" s="1"/>
  <c r="A8" i="1" s="1"/>
  <c r="A9" i="1" s="1"/>
  <c r="A10" i="1" s="1"/>
  <c r="A11" i="1" s="1"/>
  <c r="A12" i="1" l="1"/>
  <c r="A13" i="1" l="1"/>
  <c r="F19" i="1" l="1"/>
  <c r="B4" i="3" s="1"/>
  <c r="B6" i="3" s="1"/>
  <c r="B7" i="3" s="1"/>
  <c r="B8" i="3" s="1"/>
  <c r="A14" i="1"/>
  <c r="F20" i="1" l="1"/>
  <c r="A15" i="1"/>
  <c r="A16" i="1" s="1"/>
</calcChain>
</file>

<file path=xl/sharedStrings.xml><?xml version="1.0" encoding="utf-8"?>
<sst xmlns="http://schemas.openxmlformats.org/spreadsheetml/2006/main" count="50" uniqueCount="39">
  <si>
    <t>Št.</t>
  </si>
  <si>
    <t>Enota</t>
  </si>
  <si>
    <t>Količina</t>
  </si>
  <si>
    <t>Oprema</t>
  </si>
  <si>
    <t>Cena (skupaj)</t>
  </si>
  <si>
    <t>Cena (enota)</t>
  </si>
  <si>
    <t>SKUPAJ (brez DDV):</t>
  </si>
  <si>
    <t>SKUPAJ (z DDV):</t>
  </si>
  <si>
    <t>kos</t>
  </si>
  <si>
    <t>kpl</t>
  </si>
  <si>
    <r>
      <rPr>
        <b/>
        <sz val="10"/>
        <color theme="1"/>
        <rFont val="Tahoma"/>
        <family val="2"/>
        <charset val="238"/>
      </rPr>
      <t xml:space="preserve">Mrežna kartica:
</t>
    </r>
    <r>
      <rPr>
        <sz val="10"/>
        <color theme="1"/>
        <rFont val="Tahoma"/>
        <family val="2"/>
        <charset val="238"/>
      </rPr>
      <t xml:space="preserve">Mrežna kartica za z dvema režama za SFP modul za strežnik Dell R720 </t>
    </r>
  </si>
  <si>
    <r>
      <t xml:space="preserve">Mrežna kartica:
</t>
    </r>
    <r>
      <rPr>
        <sz val="10"/>
        <color theme="1"/>
        <rFont val="Tahoma"/>
        <family val="2"/>
        <charset val="238"/>
      </rPr>
      <t>Mrežna kartica z dvema režama za SFP modul za strežnik Dell R730</t>
    </r>
  </si>
  <si>
    <r>
      <t xml:space="preserve">Mrežna kartica:
</t>
    </r>
    <r>
      <rPr>
        <sz val="10"/>
        <color theme="1"/>
        <rFont val="Tahoma"/>
        <family val="2"/>
        <charset val="238"/>
      </rPr>
      <t>Mrežna kartica z dvema režama za SFP modul za strežnik Dell R740</t>
    </r>
  </si>
  <si>
    <r>
      <t xml:space="preserve">Mrežna kartica:
</t>
    </r>
    <r>
      <rPr>
        <sz val="10"/>
        <color theme="1"/>
        <rFont val="Tahoma"/>
        <family val="2"/>
        <charset val="238"/>
      </rPr>
      <t>Mrežna kartica z dvema režama za SFP modul za delovno postajo Dell PRECISION RACK 7910</t>
    </r>
  </si>
  <si>
    <r>
      <t xml:space="preserve">Modul SFP+:
</t>
    </r>
    <r>
      <rPr>
        <sz val="10"/>
        <color theme="1"/>
        <rFont val="Tahoma"/>
        <family val="2"/>
        <charset val="238"/>
      </rPr>
      <t>SFP+ modul 10Gb Base-LR</t>
    </r>
  </si>
  <si>
    <r>
      <t xml:space="preserve">Pomnilnik:
</t>
    </r>
    <r>
      <rPr>
        <sz val="10"/>
        <color theme="1"/>
        <rFont val="Tahoma"/>
        <family val="2"/>
        <charset val="238"/>
      </rPr>
      <t>RAM 32GB DDR4 2666MHz za strežnik Dell R720</t>
    </r>
  </si>
  <si>
    <r>
      <t xml:space="preserve">Pomnilnik:
</t>
    </r>
    <r>
      <rPr>
        <sz val="10"/>
        <color theme="1"/>
        <rFont val="Tahoma"/>
        <family val="2"/>
        <charset val="238"/>
      </rPr>
      <t>RAM 32GB DDR4 2666MHz za strežnik Dell R730</t>
    </r>
  </si>
  <si>
    <r>
      <t xml:space="preserve">Pomnilnik:
</t>
    </r>
    <r>
      <rPr>
        <sz val="10"/>
        <color theme="1"/>
        <rFont val="Tahoma"/>
        <family val="2"/>
        <charset val="238"/>
      </rPr>
      <t>RAM 32GB DDR4 2666MHz za strežnik Dell R740</t>
    </r>
  </si>
  <si>
    <r>
      <t xml:space="preserve">Licenca:
</t>
    </r>
    <r>
      <rPr>
        <sz val="10"/>
        <color theme="1"/>
        <rFont val="Tahoma"/>
        <family val="2"/>
        <charset val="238"/>
      </rPr>
      <t>Nadgradnja aplikacije iz Avigilon Control Center v6 na Avigilon Control Center v7</t>
    </r>
  </si>
  <si>
    <r>
      <t xml:space="preserve">Licenca:
</t>
    </r>
    <r>
      <rPr>
        <sz val="10"/>
        <color theme="1"/>
        <rFont val="Tahoma"/>
        <family val="2"/>
        <charset val="238"/>
      </rPr>
      <t>Nadgradnja verzije aplikacije Windows Server 2012 na Windows server 2022</t>
    </r>
  </si>
  <si>
    <r>
      <t xml:space="preserve">Licenca:
</t>
    </r>
    <r>
      <rPr>
        <sz val="10"/>
        <color theme="1"/>
        <rFont val="Tahoma"/>
        <family val="2"/>
        <charset val="238"/>
      </rPr>
      <t>Licenca za priklop in uporabo kamer v sistemu Avigilon Control Center Enterprise</t>
    </r>
  </si>
  <si>
    <t>Montaža opreme, varovalke in drugi potrošni material za priklop strežnika v LAN omrežje</t>
  </si>
  <si>
    <t>Integracija novih kamer v sistem Avigilon Control center v7</t>
  </si>
  <si>
    <t>SKLOP 1: Programska oprema in vmesniki</t>
  </si>
  <si>
    <t>Ime dela</t>
  </si>
  <si>
    <t>Cena [EUR]</t>
  </si>
  <si>
    <t>*Predračunska cena</t>
  </si>
  <si>
    <t>Ponudbena vrednost (brez DDV)</t>
  </si>
  <si>
    <t>DDV 22%</t>
  </si>
  <si>
    <t>Ponudbena vrednost (z DDV)</t>
  </si>
  <si>
    <t xml:space="preserve">Vse cene so izražene v evrih. </t>
  </si>
  <si>
    <t>*Predračunska cena je seštevek vseh cen/enoto posamezne postavke.</t>
  </si>
  <si>
    <t xml:space="preserve">Cene in vrednosti so obračunane in zaokrožene na dve (2) decimalki. </t>
  </si>
  <si>
    <t>Datum:</t>
  </si>
  <si>
    <t>Ponudnik:</t>
  </si>
  <si>
    <t>Kraj:</t>
  </si>
  <si>
    <t>(Ime, priimek in podpis pooblaščene osebe)</t>
  </si>
  <si>
    <t>Priloga 1: Predračunska cena JN 202/2022 Nadgradnja video nadzornega sistema v Luki Koper - 2022 -SKLOP 1: PROGRAMSKA OPREMA IN VMESNIKI</t>
  </si>
  <si>
    <t>SKLOP 1: PROGRAMSKA OPREMA IN VMESNIKI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</si>
</sst>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[$€-424];\-#,##0.00\ [$€-424]"/>
  </numFmts>
  <fonts count="13" x14ac:knownFonts="1">
    <font>
      <sz val="10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4"/>
      <color theme="1"/>
      <name val="Tahoma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sz val="10"/>
      <color rgb="FF000000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sz val="10"/>
      <name val="Mang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7" fillId="0" borderId="0"/>
    <xf numFmtId="0" fontId="1" fillId="0" borderId="0"/>
    <xf numFmtId="0" fontId="12" fillId="0" borderId="0"/>
  </cellStyleXfs>
  <cellXfs count="64">
    <xf numFmtId="0" fontId="0" fillId="0" borderId="0" xfId="0"/>
    <xf numFmtId="0" fontId="1" fillId="0" borderId="0" xfId="2"/>
    <xf numFmtId="0" fontId="3" fillId="0" borderId="8" xfId="2" applyFont="1" applyBorder="1" applyAlignment="1">
      <alignment horizontal="center"/>
    </xf>
    <xf numFmtId="0" fontId="9" fillId="0" borderId="9" xfId="2" applyFont="1" applyBorder="1" applyAlignment="1">
      <alignment horizontal="center"/>
    </xf>
    <xf numFmtId="0" fontId="10" fillId="0" borderId="10" xfId="2" applyFont="1" applyBorder="1" applyAlignment="1">
      <alignment wrapText="1"/>
    </xf>
    <xf numFmtId="164" fontId="9" fillId="0" borderId="11" xfId="2" applyNumberFormat="1" applyFont="1" applyBorder="1" applyAlignment="1">
      <alignment horizontal="center"/>
    </xf>
    <xf numFmtId="0" fontId="9" fillId="0" borderId="14" xfId="2" applyFont="1" applyBorder="1"/>
    <xf numFmtId="164" fontId="9" fillId="6" borderId="15" xfId="2" applyNumberFormat="1" applyFont="1" applyFill="1" applyBorder="1"/>
    <xf numFmtId="0" fontId="9" fillId="0" borderId="16" xfId="2" applyFont="1" applyBorder="1"/>
    <xf numFmtId="164" fontId="9" fillId="0" borderId="17" xfId="2" applyNumberFormat="1" applyFont="1" applyBorder="1"/>
    <xf numFmtId="0" fontId="9" fillId="0" borderId="18" xfId="2" applyFont="1" applyBorder="1"/>
    <xf numFmtId="0" fontId="9" fillId="0" borderId="0" xfId="2" applyFont="1"/>
    <xf numFmtId="164" fontId="9" fillId="0" borderId="0" xfId="2" applyNumberFormat="1" applyFont="1"/>
    <xf numFmtId="0" fontId="3" fillId="0" borderId="0" xfId="2" applyFont="1" applyAlignment="1">
      <alignment horizontal="left" vertical="center" wrapText="1"/>
    </xf>
    <xf numFmtId="0" fontId="9" fillId="0" borderId="0" xfId="2" applyFont="1" applyAlignment="1">
      <alignment wrapText="1"/>
    </xf>
    <xf numFmtId="0" fontId="3" fillId="0" borderId="0" xfId="2" applyFont="1"/>
    <xf numFmtId="0" fontId="9" fillId="0" borderId="0" xfId="2" applyFont="1" applyAlignment="1">
      <alignment vertical="center" wrapText="1"/>
    </xf>
    <xf numFmtId="0" fontId="9" fillId="0" borderId="19" xfId="2" applyFont="1" applyBorder="1"/>
    <xf numFmtId="164" fontId="0" fillId="4" borderId="2" xfId="0" applyNumberFormat="1" applyFill="1" applyBorder="1" applyProtection="1">
      <protection locked="0"/>
    </xf>
    <xf numFmtId="164" fontId="0" fillId="4" borderId="7" xfId="0" applyNumberFormat="1" applyFill="1" applyBorder="1" applyProtection="1">
      <protection locked="0"/>
    </xf>
    <xf numFmtId="0" fontId="3" fillId="0" borderId="12" xfId="2" applyFont="1" applyBorder="1" applyAlignment="1">
      <alignment horizontal="center"/>
    </xf>
    <xf numFmtId="0" fontId="3" fillId="0" borderId="13" xfId="2" applyFont="1" applyBorder="1" applyAlignment="1">
      <alignment horizontal="center"/>
    </xf>
    <xf numFmtId="0" fontId="3" fillId="0" borderId="0" xfId="2" applyFont="1" applyAlignment="1">
      <alignment horizontal="left" vertical="center" wrapText="1"/>
    </xf>
    <xf numFmtId="0" fontId="1" fillId="0" borderId="0" xfId="2" applyAlignment="1">
      <alignment wrapText="1"/>
    </xf>
    <xf numFmtId="0" fontId="9" fillId="0" borderId="20" xfId="2" applyFont="1" applyBorder="1" applyAlignment="1">
      <alignment wrapText="1"/>
    </xf>
    <xf numFmtId="0" fontId="11" fillId="0" borderId="0" xfId="2" applyFont="1" applyAlignment="1">
      <alignment horizontal="left" vertical="top" wrapText="1"/>
    </xf>
    <xf numFmtId="0" fontId="4" fillId="3" borderId="4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6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164" fontId="0" fillId="0" borderId="0" xfId="0" applyNumberFormat="1" applyProtection="1"/>
    <xf numFmtId="0" fontId="2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left" vertical="center" wrapText="1"/>
    </xf>
    <xf numFmtId="49" fontId="5" fillId="2" borderId="2" xfId="0" applyNumberFormat="1" applyFont="1" applyFill="1" applyBorder="1" applyAlignment="1" applyProtection="1">
      <alignment horizontal="justify" vertical="center" wrapText="1"/>
    </xf>
    <xf numFmtId="2" fontId="5" fillId="2" borderId="2" xfId="0" applyNumberFormat="1" applyFont="1" applyFill="1" applyBorder="1" applyAlignment="1" applyProtection="1">
      <alignment horizontal="right" vertical="center" wrapText="1"/>
    </xf>
    <xf numFmtId="2" fontId="5" fillId="2" borderId="2" xfId="0" applyNumberFormat="1" applyFont="1" applyFill="1" applyBorder="1" applyAlignment="1" applyProtection="1">
      <alignment horizontal="center" vertical="center" wrapText="1"/>
    </xf>
    <xf numFmtId="4" fontId="5" fillId="2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vertical="top"/>
    </xf>
    <xf numFmtId="0" fontId="0" fillId="0" borderId="2" xfId="0" applyBorder="1" applyAlignment="1" applyProtection="1">
      <alignment vertical="center" wrapText="1"/>
    </xf>
    <xf numFmtId="0" fontId="0" fillId="0" borderId="2" xfId="0" applyBorder="1" applyAlignment="1" applyProtection="1">
      <alignment horizontal="left"/>
    </xf>
    <xf numFmtId="0" fontId="0" fillId="0" borderId="2" xfId="0" applyBorder="1" applyProtection="1"/>
    <xf numFmtId="165" fontId="11" fillId="0" borderId="2" xfId="3" applyNumberFormat="1" applyFont="1" applyBorder="1" applyAlignment="1" applyProtection="1">
      <alignment vertical="center"/>
    </xf>
    <xf numFmtId="0" fontId="3" fillId="0" borderId="2" xfId="0" applyFont="1" applyBorder="1" applyAlignment="1" applyProtection="1">
      <alignment vertical="center" wrapText="1"/>
    </xf>
    <xf numFmtId="0" fontId="0" fillId="0" borderId="7" xfId="0" applyBorder="1" applyAlignment="1" applyProtection="1">
      <alignment vertical="top"/>
    </xf>
    <xf numFmtId="0" fontId="3" fillId="0" borderId="7" xfId="0" applyFont="1" applyBorder="1" applyAlignment="1" applyProtection="1">
      <alignment vertical="center" wrapText="1"/>
    </xf>
    <xf numFmtId="0" fontId="0" fillId="0" borderId="7" xfId="0" applyBorder="1" applyAlignment="1" applyProtection="1">
      <alignment horizontal="left"/>
    </xf>
    <xf numFmtId="0" fontId="0" fillId="0" borderId="7" xfId="0" applyBorder="1" applyProtection="1"/>
    <xf numFmtId="0" fontId="8" fillId="0" borderId="2" xfId="0" applyFont="1" applyBorder="1" applyAlignment="1" applyProtection="1">
      <alignment vertical="center" wrapText="1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right" vertical="center"/>
    </xf>
    <xf numFmtId="0" fontId="0" fillId="0" borderId="0" xfId="0" applyAlignment="1" applyProtection="1">
      <alignment vertical="top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horizontal="left" wrapText="1"/>
    </xf>
    <xf numFmtId="9" fontId="0" fillId="0" borderId="0" xfId="0" applyNumberFormat="1" applyProtection="1"/>
    <xf numFmtId="0" fontId="6" fillId="0" borderId="1" xfId="0" applyFont="1" applyBorder="1" applyProtection="1"/>
    <xf numFmtId="0" fontId="0" fillId="0" borderId="1" xfId="0" applyBorder="1" applyAlignment="1" applyProtection="1">
      <alignment horizontal="left"/>
    </xf>
    <xf numFmtId="0" fontId="0" fillId="0" borderId="1" xfId="0" applyBorder="1" applyProtection="1"/>
    <xf numFmtId="164" fontId="0" fillId="5" borderId="1" xfId="0" applyNumberFormat="1" applyFill="1" applyBorder="1" applyProtection="1"/>
    <xf numFmtId="0" fontId="3" fillId="0" borderId="0" xfId="0" applyFont="1" applyProtection="1"/>
    <xf numFmtId="0" fontId="6" fillId="0" borderId="3" xfId="0" applyFont="1" applyBorder="1" applyProtection="1"/>
    <xf numFmtId="0" fontId="0" fillId="0" borderId="3" xfId="0" applyBorder="1" applyAlignment="1" applyProtection="1">
      <alignment horizontal="left"/>
    </xf>
    <xf numFmtId="0" fontId="0" fillId="0" borderId="3" xfId="0" applyBorder="1" applyProtection="1"/>
    <xf numFmtId="164" fontId="0" fillId="0" borderId="3" xfId="0" applyNumberFormat="1" applyBorder="1" applyProtection="1"/>
  </cellXfs>
  <cellStyles count="4">
    <cellStyle name="Normal" xfId="0" builtinId="0"/>
    <cellStyle name="Normal 2" xfId="1" xr:uid="{00000000-0005-0000-0000-000001000000}"/>
    <cellStyle name="Normal 3" xfId="2" xr:uid="{5A3D7AD1-BCFF-47C5-9C16-692E29E4ED8A}"/>
    <cellStyle name="Normal 4" xfId="3" xr:uid="{413D22FD-846E-48F4-A6B9-225F1A516E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5C1F8-86F9-43C6-8439-24CFA2A403F3}">
  <dimension ref="A1:B20"/>
  <sheetViews>
    <sheetView tabSelected="1" view="pageLayout" zoomScaleNormal="100" workbookViewId="0">
      <selection activeCell="B4" sqref="B4"/>
    </sheetView>
  </sheetViews>
  <sheetFormatPr defaultRowHeight="14.25" x14ac:dyDescent="0.2"/>
  <cols>
    <col min="1" max="1" width="68.28515625" style="1" bestFit="1" customWidth="1"/>
    <col min="2" max="2" width="37.42578125" style="1" bestFit="1" customWidth="1"/>
    <col min="3" max="16384" width="9.140625" style="1"/>
  </cols>
  <sheetData>
    <row r="1" spans="1:2" ht="38.25" customHeight="1" x14ac:dyDescent="0.2">
      <c r="A1" s="25" t="s">
        <v>37</v>
      </c>
      <c r="B1" s="25"/>
    </row>
    <row r="2" spans="1:2" ht="15" thickBot="1" x14ac:dyDescent="0.25"/>
    <row r="3" spans="1:2" x14ac:dyDescent="0.2">
      <c r="A3" s="2" t="s">
        <v>24</v>
      </c>
      <c r="B3" s="3" t="s">
        <v>25</v>
      </c>
    </row>
    <row r="4" spans="1:2" x14ac:dyDescent="0.2">
      <c r="A4" s="4" t="s">
        <v>38</v>
      </c>
      <c r="B4" s="5">
        <f>'Popis materiala in del'!F19</f>
        <v>0</v>
      </c>
    </row>
    <row r="5" spans="1:2" ht="15" thickBot="1" x14ac:dyDescent="0.25">
      <c r="A5" s="20" t="s">
        <v>26</v>
      </c>
      <c r="B5" s="21"/>
    </row>
    <row r="6" spans="1:2" ht="15" thickBot="1" x14ac:dyDescent="0.25">
      <c r="A6" s="6" t="s">
        <v>27</v>
      </c>
      <c r="B6" s="7">
        <f>SUM(B4:B4)</f>
        <v>0</v>
      </c>
    </row>
    <row r="7" spans="1:2" ht="15" thickBot="1" x14ac:dyDescent="0.25">
      <c r="A7" s="8" t="s">
        <v>28</v>
      </c>
      <c r="B7" s="9">
        <f>0.22*B6</f>
        <v>0</v>
      </c>
    </row>
    <row r="8" spans="1:2" ht="15" thickBot="1" x14ac:dyDescent="0.25">
      <c r="A8" s="10" t="s">
        <v>29</v>
      </c>
      <c r="B8" s="9">
        <f>B6+B7</f>
        <v>0</v>
      </c>
    </row>
    <row r="9" spans="1:2" x14ac:dyDescent="0.2">
      <c r="A9" s="11"/>
      <c r="B9" s="12"/>
    </row>
    <row r="10" spans="1:2" x14ac:dyDescent="0.2">
      <c r="A10" s="13" t="s">
        <v>30</v>
      </c>
      <c r="B10" s="14"/>
    </row>
    <row r="11" spans="1:2" x14ac:dyDescent="0.2">
      <c r="A11" s="22" t="s">
        <v>31</v>
      </c>
      <c r="B11" s="23"/>
    </row>
    <row r="12" spans="1:2" x14ac:dyDescent="0.2">
      <c r="A12" s="11"/>
      <c r="B12" s="11"/>
    </row>
    <row r="13" spans="1:2" x14ac:dyDescent="0.2">
      <c r="A13" s="15" t="s">
        <v>32</v>
      </c>
      <c r="B13" s="11"/>
    </row>
    <row r="14" spans="1:2" x14ac:dyDescent="0.2">
      <c r="A14" s="11"/>
      <c r="B14" s="11"/>
    </row>
    <row r="15" spans="1:2" x14ac:dyDescent="0.2">
      <c r="A15" s="11"/>
      <c r="B15" s="11"/>
    </row>
    <row r="16" spans="1:2" x14ac:dyDescent="0.2">
      <c r="A16" s="11"/>
      <c r="B16" s="11"/>
    </row>
    <row r="17" spans="1:2" x14ac:dyDescent="0.2">
      <c r="A17" s="16" t="s">
        <v>33</v>
      </c>
      <c r="B17" s="11" t="s">
        <v>34</v>
      </c>
    </row>
    <row r="18" spans="1:2" x14ac:dyDescent="0.2">
      <c r="A18" s="11" t="s">
        <v>35</v>
      </c>
      <c r="B18" s="17"/>
    </row>
    <row r="19" spans="1:2" x14ac:dyDescent="0.2">
      <c r="A19" s="11"/>
      <c r="B19" s="24" t="s">
        <v>36</v>
      </c>
    </row>
    <row r="20" spans="1:2" x14ac:dyDescent="0.2">
      <c r="A20" s="11"/>
      <c r="B20" s="23"/>
    </row>
  </sheetData>
  <sheetProtection algorithmName="SHA-512" hashValue="L2FzTR2f5YoKI61MgxDZMZJKH3euItSx5uWabg4+FrpsKWLAiV6YRUp1+a+Z7hX1Q63dY9ycn4UcIEfxHplQ+Q==" saltValue="foyPvLNtWcoiEhFhwNXTVw==" spinCount="100000" sheet="1" objects="1" scenarios="1"/>
  <mergeCells count="4">
    <mergeCell ref="A5:B5"/>
    <mergeCell ref="A11:B11"/>
    <mergeCell ref="B19:B20"/>
    <mergeCell ref="A1:B1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  <headerFooter>
    <oddFooter>&amp;L&amp;A&amp;CStran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1"/>
  <sheetViews>
    <sheetView view="pageLayout" zoomScale="80" zoomScaleNormal="77" zoomScalePageLayoutView="80" workbookViewId="0">
      <selection activeCell="E24" sqref="E24"/>
    </sheetView>
  </sheetViews>
  <sheetFormatPr defaultRowHeight="12.75" x14ac:dyDescent="0.2"/>
  <cols>
    <col min="1" max="1" width="4.5703125" style="29" customWidth="1"/>
    <col min="2" max="2" width="68.28515625" style="29" customWidth="1"/>
    <col min="3" max="3" width="7.7109375" style="29" customWidth="1"/>
    <col min="4" max="4" width="9.7109375" style="29" customWidth="1"/>
    <col min="5" max="5" width="16" style="29" customWidth="1"/>
    <col min="6" max="6" width="16.7109375" style="29" customWidth="1"/>
    <col min="7" max="7" width="9.140625" style="29"/>
    <col min="8" max="9" width="10.7109375" style="29" bestFit="1" customWidth="1"/>
    <col min="10" max="11" width="9.140625" style="29"/>
    <col min="12" max="12" width="9.140625" style="29" customWidth="1"/>
    <col min="13" max="16384" width="9.140625" style="29"/>
  </cols>
  <sheetData>
    <row r="1" spans="1:9" ht="27" customHeight="1" x14ac:dyDescent="0.2">
      <c r="A1" s="26" t="s">
        <v>23</v>
      </c>
      <c r="B1" s="27"/>
      <c r="C1" s="27"/>
      <c r="D1" s="27"/>
      <c r="E1" s="27"/>
      <c r="F1" s="28"/>
      <c r="I1" s="30"/>
    </row>
    <row r="2" spans="1:9" ht="17.25" customHeight="1" x14ac:dyDescent="0.2">
      <c r="A2" s="31"/>
      <c r="B2" s="32"/>
      <c r="C2" s="32"/>
      <c r="D2" s="32"/>
      <c r="E2" s="32"/>
      <c r="F2" s="32"/>
    </row>
    <row r="3" spans="1:9" ht="24.75" customHeight="1" x14ac:dyDescent="0.2">
      <c r="A3" s="33" t="s">
        <v>0</v>
      </c>
      <c r="B3" s="34" t="s">
        <v>3</v>
      </c>
      <c r="C3" s="33" t="s">
        <v>1</v>
      </c>
      <c r="D3" s="35" t="s">
        <v>2</v>
      </c>
      <c r="E3" s="36" t="s">
        <v>5</v>
      </c>
      <c r="F3" s="37" t="s">
        <v>4</v>
      </c>
    </row>
    <row r="4" spans="1:9" ht="25.5" x14ac:dyDescent="0.2">
      <c r="A4" s="38">
        <v>1</v>
      </c>
      <c r="B4" s="39" t="s">
        <v>10</v>
      </c>
      <c r="C4" s="40" t="s">
        <v>8</v>
      </c>
      <c r="D4" s="41">
        <v>5</v>
      </c>
      <c r="E4" s="18">
        <v>0</v>
      </c>
      <c r="F4" s="42">
        <f>D4*ROUND(E4,2)</f>
        <v>0</v>
      </c>
    </row>
    <row r="5" spans="1:9" ht="30" customHeight="1" x14ac:dyDescent="0.2">
      <c r="A5" s="38">
        <f>+A4+1</f>
        <v>2</v>
      </c>
      <c r="B5" s="43" t="s">
        <v>11</v>
      </c>
      <c r="C5" s="40" t="s">
        <v>8</v>
      </c>
      <c r="D5" s="41">
        <v>7</v>
      </c>
      <c r="E5" s="18">
        <v>0</v>
      </c>
      <c r="F5" s="42">
        <f t="shared" ref="F5:F16" si="0">D5*ROUND(E5,2)</f>
        <v>0</v>
      </c>
    </row>
    <row r="6" spans="1:9" ht="25.5" x14ac:dyDescent="0.2">
      <c r="A6" s="38">
        <f t="shared" ref="A6:A11" si="1">+A5+1</f>
        <v>3</v>
      </c>
      <c r="B6" s="43" t="s">
        <v>12</v>
      </c>
      <c r="C6" s="40" t="s">
        <v>8</v>
      </c>
      <c r="D6" s="41">
        <v>7</v>
      </c>
      <c r="E6" s="18">
        <v>0</v>
      </c>
      <c r="F6" s="42">
        <f t="shared" si="0"/>
        <v>0</v>
      </c>
    </row>
    <row r="7" spans="1:9" ht="42.75" customHeight="1" x14ac:dyDescent="0.2">
      <c r="A7" s="38"/>
      <c r="B7" s="43" t="s">
        <v>13</v>
      </c>
      <c r="C7" s="40" t="s">
        <v>8</v>
      </c>
      <c r="D7" s="41">
        <v>1</v>
      </c>
      <c r="E7" s="18">
        <v>0</v>
      </c>
      <c r="F7" s="42">
        <f t="shared" si="0"/>
        <v>0</v>
      </c>
    </row>
    <row r="8" spans="1:9" ht="25.5" x14ac:dyDescent="0.2">
      <c r="A8" s="38">
        <f>+A6+1</f>
        <v>4</v>
      </c>
      <c r="B8" s="43" t="s">
        <v>14</v>
      </c>
      <c r="C8" s="40" t="s">
        <v>8</v>
      </c>
      <c r="D8" s="41">
        <v>20</v>
      </c>
      <c r="E8" s="18">
        <v>0</v>
      </c>
      <c r="F8" s="42">
        <f t="shared" si="0"/>
        <v>0</v>
      </c>
    </row>
    <row r="9" spans="1:9" ht="25.5" x14ac:dyDescent="0.2">
      <c r="A9" s="38">
        <f t="shared" si="1"/>
        <v>5</v>
      </c>
      <c r="B9" s="43" t="s">
        <v>15</v>
      </c>
      <c r="C9" s="40" t="s">
        <v>8</v>
      </c>
      <c r="D9" s="41">
        <v>5</v>
      </c>
      <c r="E9" s="18">
        <v>0</v>
      </c>
      <c r="F9" s="42">
        <f t="shared" si="0"/>
        <v>0</v>
      </c>
    </row>
    <row r="10" spans="1:9" ht="25.5" x14ac:dyDescent="0.2">
      <c r="A10" s="38">
        <f t="shared" si="1"/>
        <v>6</v>
      </c>
      <c r="B10" s="43" t="s">
        <v>16</v>
      </c>
      <c r="C10" s="40" t="s">
        <v>8</v>
      </c>
      <c r="D10" s="41">
        <v>4</v>
      </c>
      <c r="E10" s="18">
        <v>0</v>
      </c>
      <c r="F10" s="42">
        <f t="shared" si="0"/>
        <v>0</v>
      </c>
    </row>
    <row r="11" spans="1:9" ht="25.5" x14ac:dyDescent="0.2">
      <c r="A11" s="38">
        <f t="shared" si="1"/>
        <v>7</v>
      </c>
      <c r="B11" s="43" t="s">
        <v>17</v>
      </c>
      <c r="C11" s="40" t="s">
        <v>8</v>
      </c>
      <c r="D11" s="41">
        <v>2</v>
      </c>
      <c r="E11" s="18">
        <v>0</v>
      </c>
      <c r="F11" s="42">
        <f t="shared" si="0"/>
        <v>0</v>
      </c>
    </row>
    <row r="12" spans="1:9" ht="38.25" x14ac:dyDescent="0.2">
      <c r="A12" s="38">
        <f>+A11+1</f>
        <v>8</v>
      </c>
      <c r="B12" s="43" t="s">
        <v>20</v>
      </c>
      <c r="C12" s="40" t="s">
        <v>8</v>
      </c>
      <c r="D12" s="41">
        <v>30</v>
      </c>
      <c r="E12" s="18">
        <v>0</v>
      </c>
      <c r="F12" s="42">
        <f t="shared" si="0"/>
        <v>0</v>
      </c>
    </row>
    <row r="13" spans="1:9" ht="38.25" x14ac:dyDescent="0.2">
      <c r="A13" s="44">
        <f>+A12+1</f>
        <v>9</v>
      </c>
      <c r="B13" s="45" t="s">
        <v>18</v>
      </c>
      <c r="C13" s="46" t="s">
        <v>8</v>
      </c>
      <c r="D13" s="47">
        <v>1</v>
      </c>
      <c r="E13" s="19">
        <v>0</v>
      </c>
      <c r="F13" s="42">
        <f t="shared" si="0"/>
        <v>0</v>
      </c>
    </row>
    <row r="14" spans="1:9" ht="25.5" x14ac:dyDescent="0.2">
      <c r="A14" s="38">
        <f>+A13+1</f>
        <v>10</v>
      </c>
      <c r="B14" s="43" t="s">
        <v>19</v>
      </c>
      <c r="C14" s="40" t="s">
        <v>8</v>
      </c>
      <c r="D14" s="41">
        <v>16</v>
      </c>
      <c r="E14" s="18">
        <v>0</v>
      </c>
      <c r="F14" s="42">
        <f t="shared" si="0"/>
        <v>0</v>
      </c>
    </row>
    <row r="15" spans="1:9" ht="27" customHeight="1" x14ac:dyDescent="0.2">
      <c r="A15" s="38">
        <f t="shared" ref="A15:A16" si="2">+A14+1</f>
        <v>11</v>
      </c>
      <c r="B15" s="48" t="s">
        <v>21</v>
      </c>
      <c r="C15" s="49" t="s">
        <v>9</v>
      </c>
      <c r="D15" s="50">
        <v>1</v>
      </c>
      <c r="E15" s="18">
        <v>0</v>
      </c>
      <c r="F15" s="42">
        <f t="shared" si="0"/>
        <v>0</v>
      </c>
    </row>
    <row r="16" spans="1:9" x14ac:dyDescent="0.2">
      <c r="A16" s="38">
        <f t="shared" si="2"/>
        <v>12</v>
      </c>
      <c r="B16" s="48" t="s">
        <v>22</v>
      </c>
      <c r="C16" s="49" t="s">
        <v>8</v>
      </c>
      <c r="D16" s="50">
        <v>30</v>
      </c>
      <c r="E16" s="18">
        <v>0</v>
      </c>
      <c r="F16" s="42">
        <f t="shared" si="0"/>
        <v>0</v>
      </c>
    </row>
    <row r="17" spans="1:8" x14ac:dyDescent="0.2">
      <c r="A17" s="51"/>
      <c r="B17" s="52"/>
      <c r="C17" s="53"/>
      <c r="D17" s="54"/>
      <c r="E17" s="30"/>
      <c r="F17" s="30"/>
    </row>
    <row r="18" spans="1:8" x14ac:dyDescent="0.2">
      <c r="A18" s="51"/>
      <c r="B18" s="52"/>
      <c r="C18" s="53"/>
      <c r="D18" s="54"/>
      <c r="E18" s="30"/>
      <c r="F18" s="30"/>
    </row>
    <row r="19" spans="1:8" ht="13.5" thickBot="1" x14ac:dyDescent="0.25">
      <c r="A19" s="51"/>
      <c r="B19" s="55" t="s">
        <v>6</v>
      </c>
      <c r="C19" s="56"/>
      <c r="D19" s="57"/>
      <c r="E19" s="57"/>
      <c r="F19" s="58">
        <f>SUM(F4:F16)</f>
        <v>0</v>
      </c>
      <c r="H19" s="59"/>
    </row>
    <row r="20" spans="1:8" ht="14.25" thickTop="1" thickBot="1" x14ac:dyDescent="0.25">
      <c r="A20" s="51"/>
      <c r="B20" s="60" t="s">
        <v>7</v>
      </c>
      <c r="C20" s="61"/>
      <c r="D20" s="62"/>
      <c r="E20" s="62"/>
      <c r="F20" s="63">
        <f>F19*0.22+F19</f>
        <v>0</v>
      </c>
    </row>
    <row r="21" spans="1:8" ht="13.5" thickTop="1" x14ac:dyDescent="0.2"/>
  </sheetData>
  <sheetProtection algorithmName="SHA-512" hashValue="NDyxXWPFApcYkPtpavmcnbP7zL34V7VGCTDcsnD1CBpMn3wuQZm0V7UvHRyzC8Wb9SVYA0MkG78LDbrsiC/scQ==" saltValue="IV0198+KeQPjZxpWeaZfZw==" spinCount="100000" sheet="1" objects="1" scenarios="1"/>
  <mergeCells count="1">
    <mergeCell ref="A1:F1"/>
  </mergeCells>
  <pageMargins left="0.7" right="0.7" top="0.75" bottom="0.75" header="0.3" footer="0.3"/>
  <pageSetup paperSize="9" scale="74" fitToHeight="0" orientation="portrait" r:id="rId1"/>
  <headerFooter>
    <oddHeader>&amp;L&amp;"Tahoma,Krepko"Popis materiala in del JN 202/2022 Nadgradnja video nadzornega sistema v Luki Koper - 2022 -SKLOP 1: PROGRAMSKA OPREMA IN VMESNIKI</oddHeader>
    <oddFooter>&amp;L&amp;A&amp;CStran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Predračunska cena</vt:lpstr>
      <vt:lpstr>Popis materiala in del</vt:lpstr>
      <vt:lpstr>'Popis materiala in del'!Print_Area</vt:lpstr>
      <vt:lpstr>'Predračunska cena'!Print_Area</vt:lpstr>
    </vt:vector>
  </TitlesOfParts>
  <Company>Actual I.T.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Raubar Edvin</dc:creator>
  <cp:lastModifiedBy>Kocjančič Goran</cp:lastModifiedBy>
  <cp:lastPrinted>2023-04-18T07:32:32Z</cp:lastPrinted>
  <dcterms:created xsi:type="dcterms:W3CDTF">2012-06-21T10:54:47Z</dcterms:created>
  <dcterms:modified xsi:type="dcterms:W3CDTF">2023-04-18T13:52:49Z</dcterms:modified>
</cp:coreProperties>
</file>